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<sst xmlns="http://schemas.openxmlformats.org/spreadsheetml/2006/main" count="125" uniqueCount="76">
  <si>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</si>
  <si>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姓名：刘传海 刘传河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</t>
    </r>
    <r>
      <rPr>
        <sz val="20"/>
        <color theme="1"/>
        <rFont val="Times New Roman"/>
        <charset val="134"/>
      </rPr>
      <t xml:space="preserve">31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</si>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</sst>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4" fillId="21" borderId="21" applyNumberFormat="0" applyAlignment="0" applyProtection="0">
      <alignment vertical="center"/>
    </xf>
    <xf numFmtId="0" fontId="27" fillId="21" borderId="18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C24" sqref="C24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11.15*10.4*2</f>
        <v>231.92</v>
      </c>
      <c r="J7" s="40"/>
      <c r="K7" s="40"/>
      <c r="L7" s="40"/>
      <c r="M7" s="40"/>
      <c r="N7" s="40">
        <f>11.75*6.15+0.8*6.15</f>
        <v>77.1825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231.92</v>
      </c>
      <c r="J11" s="42"/>
      <c r="K11" s="42"/>
      <c r="L11" s="42"/>
      <c r="M11" s="43"/>
      <c r="N11" s="41">
        <f>SUM(N7:P10)</f>
        <v>77.1825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f>3*4+3*2+1.4</f>
        <v>19.4</v>
      </c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>
        <f>2.7*3.1</f>
        <v>8.37</v>
      </c>
      <c r="R14" s="58" t="s">
        <v>28</v>
      </c>
      <c r="S14" s="59"/>
    </row>
    <row r="15" ht="39" customHeight="1" spans="1:19">
      <c r="A15" s="23"/>
      <c r="B15" s="24" t="s">
        <v>29</v>
      </c>
      <c r="C15" s="25">
        <v>3</v>
      </c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2.1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>
        <f>8.3*11.15</f>
        <v>92.545</v>
      </c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>
        <f>3.7*3.1+5.1*3.7</f>
        <v>30.34</v>
      </c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231.92*1.8+77.18*1.8</f>
        <v>556.38</v>
      </c>
      <c r="N19" s="26" t="s">
        <v>26</v>
      </c>
      <c r="O19" s="46"/>
      <c r="P19" s="28" t="s">
        <v>49</v>
      </c>
      <c r="Q19" s="28">
        <f>7.7*3.1+4.6*1.7*2+10.8*5.1+10</f>
        <v>104.59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3.4*2.3</f>
        <v>7.82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0.9*5.1+1.1*4.1+3.9*12.1+6.1*2.25</f>
        <v>70.015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1.3*1.3*7+2.2*4*2+1.6*1.5*2+1.6*1.5*4+1*1*2</f>
        <v>45.83</v>
      </c>
      <c r="D22" s="26" t="s">
        <v>26</v>
      </c>
      <c r="E22" s="25"/>
      <c r="F22" s="28" t="s">
        <v>60</v>
      </c>
      <c r="G22" s="28"/>
      <c r="H22" s="28">
        <f>0.9*2.1*4</f>
        <v>7.56</v>
      </c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1.6*1.5+1*1*2+1.6*1.5*6+1.6*1+8.84</f>
        <v>29.24</v>
      </c>
      <c r="D23" s="26" t="s">
        <v>26</v>
      </c>
      <c r="E23" s="25"/>
      <c r="F23" s="27" t="s">
        <v>64</v>
      </c>
      <c r="G23" s="28"/>
      <c r="H23" s="28">
        <f>3.1*1.8+1.6*2.7+3.1*1.8</f>
        <v>15.48</v>
      </c>
      <c r="I23" s="26" t="s">
        <v>26</v>
      </c>
      <c r="J23" s="26"/>
      <c r="K23" s="45"/>
      <c r="L23" s="24" t="s">
        <v>65</v>
      </c>
      <c r="M23" s="28">
        <f>11.6*5.35+231.92*0.85</f>
        <v>259.192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1.7*2.6*2</f>
        <v>8.84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>
        <v>30</v>
      </c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2.1*1.9+2.9*2.6</f>
        <v>11.53</v>
      </c>
      <c r="N25" s="32" t="s">
        <v>26</v>
      </c>
      <c r="O25" s="31"/>
      <c r="P25" s="30" t="s">
        <v>74</v>
      </c>
      <c r="Q25" s="30">
        <f>2.1*2</f>
        <v>4.2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2021-05-26T07:40:33Z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